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013091E2-0C8B-498E-82CC-7C0762F006A3}" xr6:coauthVersionLast="47" xr6:coauthVersionMax="47" xr10:uidLastSave="{00000000-0000-0000-0000-000000000000}"/>
  <bookViews>
    <workbookView xWindow="1560" yWindow="1215" windowWidth="17625" windowHeight="14985" xr2:uid="{0C955C7F-77DD-4D60-AE6B-ACE172CCC86C}"/>
  </bookViews>
  <sheets>
    <sheet name="14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<sst xmlns="http://schemas.openxmlformats.org/spreadsheetml/2006/main" count="281" uniqueCount="174">
  <si>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</si>
  <si>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</si>
  <si>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บัญชีงานระหว่างก่อสร้างค้างนาน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</si>
  <si>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</si>
  <si>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</si>
  <si>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</si>
  <si>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</si>
  <si>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</si>
  <si>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</si>
  <si>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</si>
  <si>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</si>
  <si>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 xml:space="preserve">สำนักงานเขตพื้นที่การศึกษาประถมศึกษานครนายก </t>
  </si>
  <si>
    <t>โรงเรียนภายใต้การดูแลของเขตพื้นที่การศึกษานครนายก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</si>
  <si>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</si>
  <si>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</si>
  <si>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</si>
  <si>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</si>
  <si>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</si>
  <si>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</si>
  <si>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</si>
  <si>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</si>
  <si>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</si>
  <si>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17.09.2551</t>
  </si>
  <si>
    <t>อาคารเรียน แบบ สปช.2/28 ขนาด 3 ชั้น 9 ห้องเรียน</t>
  </si>
  <si>
    <t>0001</t>
  </si>
  <si>
    <t>12.05.2552</t>
  </si>
  <si>
    <t>05.07.2549</t>
  </si>
  <si>
    <t>อาคารเรียน แบบ สปช.105/29 (4 ห้อง)</t>
  </si>
  <si>
    <t>06.07.2550</t>
  </si>
  <si>
    <t>อาคารเรียน แบบ สปช.105/29 (5 ห้อง) งวดที่ 1</t>
  </si>
  <si>
    <t>07.09.2550</t>
  </si>
  <si>
    <t>อาคารเรียน แบบ สปช.105/29 (5 ห้อง) งวดที่ 2</t>
  </si>
  <si>
    <t>19.11.2550</t>
  </si>
  <si>
    <t>อาคารเรียน แบบ สปช.105/29 (5 ห้อง) งวดที่ 3</t>
  </si>
  <si>
    <t>25.08.2550</t>
  </si>
  <si>
    <t>อาคารเรียน แบบ สปช.105/29 (4 ห้อง) งวดที่ 1</t>
  </si>
  <si>
    <t>22.09.2550</t>
  </si>
  <si>
    <t>อาคารเรียน แบบ สปช.105/29 (4 ห้อง) งวดที่ 2</t>
  </si>
  <si>
    <t>09.11.2550</t>
  </si>
  <si>
    <t>อาคารเรียน แบบ สปช.105/29 (4 ห้อง) งวดที่ 3</t>
  </si>
  <si>
    <t>11.10.2550</t>
  </si>
  <si>
    <t>อาคารเรียน แบบ สปช.105/29 (8 ห้อง) งวดที่ 1</t>
  </si>
  <si>
    <t>06.12.2550</t>
  </si>
  <si>
    <t>อาคารเรียน แบบ สปช.105/29 (8 ห้อง) งวดที่ 2</t>
  </si>
  <si>
    <t>21.12.2550</t>
  </si>
  <si>
    <t>25.02.2551</t>
  </si>
  <si>
    <t>14.08.2551</t>
  </si>
  <si>
    <t>02.04.2551</t>
  </si>
  <si>
    <t>โรงอาหาร (300 ที่นั่ง)</t>
  </si>
  <si>
    <t>22.05.2551</t>
  </si>
  <si>
    <t>ห้องน้ำ-ห้องส้วม แบบ 6 ที่/27</t>
  </si>
  <si>
    <t>08.09.2553</t>
  </si>
  <si>
    <t>อาคารหอประชุมรร.นวมราชานุสรณ์</t>
  </si>
  <si>
    <t>18.08.2553</t>
  </si>
  <si>
    <t>อาคารศูนย์ ICT รร.ดอนยอ</t>
  </si>
  <si>
    <t>03.08.2553</t>
  </si>
  <si>
    <t>อาคารศูนย์ ICT รร.สาริกา</t>
  </si>
  <si>
    <t>20.07.2554</t>
  </si>
  <si>
    <t>ค่าก่อสร้างห้องสมุดรร.บ้านชุมพล</t>
  </si>
  <si>
    <t>28.09.2554</t>
  </si>
  <si>
    <t>ค่าก่อสร้างส้วมรร.ชุมชนวัดป่าขะ</t>
  </si>
  <si>
    <t>04.04.2555</t>
  </si>
  <si>
    <t>ก่อสร้างอาคารเรียนรร.อนุบาลองครักษ์</t>
  </si>
  <si>
    <t>01.02.2556</t>
  </si>
  <si>
    <t>ค่าก่อสร้างอาคารเรียน ร.ร.อนุบาลบ้านนา</t>
  </si>
  <si>
    <t>06.03.2556</t>
  </si>
  <si>
    <t>04.09.2557</t>
  </si>
  <si>
    <t>อาคารเรียนสปช.101/26 ร.ร.บ้านเขาหัวนา</t>
  </si>
  <si>
    <t>08.12.2557</t>
  </si>
  <si>
    <t>อาคารเรียนโรงเรียนวัดพลอยกระจ่างศรี</t>
  </si>
  <si>
    <t>03.04.2558</t>
  </si>
  <si>
    <t>ส้วมนักเรียนหญิงรร.วัดโพธิ์แทน</t>
  </si>
  <si>
    <t>01.05.2558</t>
  </si>
  <si>
    <t>ส้วมนักเรียนรร.วัดท่ามะปราง</t>
  </si>
  <si>
    <t>12.06.2558</t>
  </si>
  <si>
    <t>ส้วมนักเรียนหญิงรร.อนุบาลบ้านนา</t>
  </si>
  <si>
    <t>08.07.2558</t>
  </si>
  <si>
    <t>อาคารเรียนร.ร.อนุบาลองครักษ์ งวดที่ 1</t>
  </si>
  <si>
    <t>อาคารเรียนร.ร.บ้านหัวหมอน งวดที่ 1</t>
  </si>
  <si>
    <t>21.07.2558</t>
  </si>
  <si>
    <t>อาคารเรียนร.ร.วัดสุนทรพิชิตาราม งวดที่ 1</t>
  </si>
  <si>
    <t>24.07.2558</t>
  </si>
  <si>
    <t>อาคารเรียนร.ร.วัดหนองทองทราย งวดที่ 1</t>
  </si>
  <si>
    <t>17.08.2558</t>
  </si>
  <si>
    <t>ส้วมสพฐ.4 รร.อนุบาลอำเภอปากพลี</t>
  </si>
  <si>
    <t>อาคารเรียนร.ร.วัดบ้านพริก งวดที่1</t>
  </si>
  <si>
    <t>30.09.2558</t>
  </si>
  <si>
    <t>อาคารเรียนรร.วัดเกาะพิกุล</t>
  </si>
  <si>
    <t>24.09.2558</t>
  </si>
  <si>
    <t>อาคารเรียนรร.บ้านเขาดิน</t>
  </si>
  <si>
    <t>08.10.2558</t>
  </si>
  <si>
    <t>ก่อสร้างอาคารเรียนรร.บ้านปากคลอง31</t>
  </si>
  <si>
    <t>21.10.2558</t>
  </si>
  <si>
    <t>ก่อสร้างอาคารเรียนรร.อนุบาลนครนายก</t>
  </si>
  <si>
    <t>24.11.2558</t>
  </si>
  <si>
    <t>ก่อสร้างอาคารเรียนรร.วัดเกาะกา</t>
  </si>
  <si>
    <t>11.11.2558</t>
  </si>
  <si>
    <t>17.12.2558</t>
  </si>
  <si>
    <t>ก่อสร้างอาคารเรียนรร.บ้านชุมพล</t>
  </si>
  <si>
    <t>18.04.2559</t>
  </si>
  <si>
    <t>อาคารเรียนร.ร.ชุมชนวัดเชี่ยวโอสถ</t>
  </si>
  <si>
    <t>21.04.2559</t>
  </si>
  <si>
    <t>อาคารเรียนร.ร.วัดสันติธรรมราษฎร์บำรุง</t>
  </si>
  <si>
    <t>03.06.2559</t>
  </si>
  <si>
    <t>ค่าก่อสร้างอาคารเรียนร.ร.บ้านคลอง 22</t>
  </si>
  <si>
    <t>16.06.2559</t>
  </si>
  <si>
    <t>อาคารเรียนร.ร.วัดสุนทรพิชิตาราม</t>
  </si>
  <si>
    <t>01.09.2559</t>
  </si>
  <si>
    <t>อาคารเรียนร.ร.วัดโพธิ์</t>
  </si>
  <si>
    <t>อาคารเรียนขนาด 4 ห้อง ร.ร.วัดดอนยอ</t>
  </si>
  <si>
    <t>อาคารเรียนขนาด 6 ห้อง ร.ร.วัดดอนยอ</t>
  </si>
  <si>
    <t>อาคารเรียนร.ร.อนุบาลนครนายก</t>
  </si>
  <si>
    <t>28.12.2559</t>
  </si>
  <si>
    <t>ส้วมสพฐ4 ร.ร.วัดสันติธรรมราษฎร์บำรุง</t>
  </si>
  <si>
    <t>30.12.2559</t>
  </si>
  <si>
    <t>ลานกีฬาเอนกประสงค์ร.ร.บ้านกลางคลอง30</t>
  </si>
  <si>
    <t>21.12.2559</t>
  </si>
  <si>
    <t>สนามบาสเก็ตบอลร.ร.วัดโพธิ์แทน</t>
  </si>
  <si>
    <t>ลานกีฬาเอนกประสงค์ร.ร.วัดเนินสะอาด</t>
  </si>
  <si>
    <t>ลานกีฬาเอนกประสงค์ร.ร.วัดเนินหินแร่</t>
  </si>
  <si>
    <t>ลานกีฬาเอนกประสงค์ร.ร.บ้านหัวหมอน</t>
  </si>
  <si>
    <t>17.01.2560</t>
  </si>
  <si>
    <t>ต่อเติมห้องเรียนร.ร.บ้านเขาดิน</t>
  </si>
  <si>
    <t>25.01.2560</t>
  </si>
  <si>
    <t>ส้วม ร.ร.บ้านกลางคลอง 30</t>
  </si>
  <si>
    <t>14.02.2560</t>
  </si>
  <si>
    <t>ส้วมนักเรียนชายร.ร.วัดอรุณรังษี</t>
  </si>
  <si>
    <t>03.02.2560</t>
  </si>
  <si>
    <t>ต่อเติมอาคารเรียนร.ร.วัดเกาะพิกุล</t>
  </si>
  <si>
    <t>ส้วม ร.ร.วัดทวีพูลรังสรรค์</t>
  </si>
  <si>
    <t>ส้วมนักเรียนชายร.ร.วัดหนองทองทราย</t>
  </si>
  <si>
    <t>ส้วมนักเรียนหญิงร.ร.วัดหนองทองทราย</t>
  </si>
  <si>
    <t>31.03.2560</t>
  </si>
  <si>
    <t>บ้านพักครูร.ร.บ้านกลางคลอง30</t>
  </si>
  <si>
    <t>17.03.2560</t>
  </si>
  <si>
    <t>บ้านพักครูร.ร.วัดอรุณรังษี</t>
  </si>
  <si>
    <t>บ้านพักครูร.ร.บ้านชวดบัว</t>
  </si>
  <si>
    <t>บ้านพักครูร.ร.วัดโพธิ์แทน</t>
  </si>
  <si>
    <t>28.03.2560</t>
  </si>
  <si>
    <t>ส้วม ร.ร.อนุบาลองครักษ์</t>
  </si>
  <si>
    <t>10.04.2560</t>
  </si>
  <si>
    <t>บ้านพักครูร.ร.ชุมชนวัดป่าขะ</t>
  </si>
  <si>
    <t>ส้วม ร.ร.บ้านเขาดิน</t>
  </si>
  <si>
    <t>06.06.2560</t>
  </si>
  <si>
    <t>โรงอาหาร/หอประชุมร.ร.อนุบาลองครักษ์</t>
  </si>
  <si>
    <t>05.07.2560</t>
  </si>
  <si>
    <t>อาคารเรียนร.ร.บ้านทำนบ</t>
  </si>
  <si>
    <t>11.08.2560</t>
  </si>
  <si>
    <t>อาคารเรียนร.ร.วัดเข็มทอง</t>
  </si>
  <si>
    <t>15.09.2560</t>
  </si>
  <si>
    <t>อาคารเรียนร.ร.วัดพิกุลแก้ว</t>
  </si>
  <si>
    <t>11.09.2560</t>
  </si>
  <si>
    <t>อาคารเรียนร.ร.วัดหนองรี</t>
  </si>
  <si>
    <t>03.11.2560</t>
  </si>
  <si>
    <t>14.02.2561</t>
  </si>
  <si>
    <t>ส้วมร.ร.วัดเกาะพิกุล</t>
  </si>
  <si>
    <t>โรงอาหารร.ร.ชุมชนวัดป่าขะ</t>
  </si>
  <si>
    <t>07.03.2561</t>
  </si>
  <si>
    <t>ส้วมชาย4/49ร.ร.วัดทองจรรยา</t>
  </si>
  <si>
    <t>05.04.2561</t>
  </si>
  <si>
    <t>ส้วมนักเรียนหญิงร.ร.วัดทองจรรยา</t>
  </si>
  <si>
    <t>14.06.2561</t>
  </si>
  <si>
    <t>อาคารอเนกประสงค์ร.ร.อนุบาลบ้านนา</t>
  </si>
  <si>
    <t>ลำดับ</t>
  </si>
  <si>
    <t>หมวดสินทรัพย์</t>
  </si>
  <si>
    <t>อายุ</t>
  </si>
  <si>
    <t>อายุตามหนังสือ สพฐ ที่ ศธ 40002/ 10517</t>
  </si>
  <si>
    <t>110000159317</t>
  </si>
  <si>
    <t>12050400</t>
  </si>
  <si>
    <t>ห้องส้วมนักเรียนชายร.ร.วัดราษฎร์ศรัทธาธรรม</t>
  </si>
  <si>
    <t>25/0</t>
  </si>
  <si>
    <t>5-25</t>
  </si>
  <si>
    <t>2.อายุการให้ประโยชน์ของสินทรัพย์ไม่สอดคล้องกับอายุการใช้งานตามที่สพฐ.กำหนด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</si>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</sst>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11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16"/>
      <name val="TH SarabunPSK"/>
      <family val="2"/>
      <charset val="22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</cellStyleXfs>
  <cellXfs count="4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43" fontId="2" fillId="0" borderId="0" xfId="0" applyNumberFormat="1" applyFont="1" applyAlignment="1">
      <alignment horizontal="right"/>
    </xf>
    <xf numFmtId="43" fontId="2" fillId="0" borderId="3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"/>
    </xf>
    <xf numFmtId="43" fontId="2" fillId="0" borderId="2" xfId="2" applyFont="1" applyFill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6" xfId="1" applyFont="1" applyBorder="1"/>
    <xf numFmtId="164" fontId="3" fillId="0" borderId="6" xfId="2" applyNumberFormat="1" applyFont="1" applyFill="1" applyBorder="1"/>
    <xf numFmtId="0" fontId="3" fillId="0" borderId="2" xfId="1" applyFont="1" applyBorder="1" applyAlignment="1">
      <alignment horizontal="center"/>
    </xf>
    <xf numFmtId="0" fontId="3" fillId="0" borderId="2" xfId="1" applyFont="1" applyBorder="1"/>
    <xf numFmtId="164" fontId="3" fillId="0" borderId="2" xfId="2" applyNumberFormat="1" applyFont="1" applyFill="1" applyBorder="1"/>
    <xf numFmtId="0" fontId="4" fillId="0" borderId="2" xfId="0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1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4" fontId="6" fillId="0" borderId="2" xfId="0" applyNumberFormat="1" applyFont="1" applyBorder="1"/>
    <xf numFmtId="1" fontId="6" fillId="0" borderId="4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4" fontId="6" fillId="0" borderId="4" xfId="0" applyNumberFormat="1" applyFont="1" applyBorder="1"/>
    <xf numFmtId="0" fontId="2" fillId="2" borderId="7" xfId="3" applyFont="1" applyFill="1" applyBorder="1" applyAlignment="1">
      <alignment horizontal="center" vertical="center"/>
    </xf>
    <xf numFmtId="0" fontId="2" fillId="2" borderId="7" xfId="3" applyFont="1" applyFill="1" applyBorder="1" applyAlignment="1">
      <alignment horizontal="center" vertical="center" wrapText="1"/>
    </xf>
    <xf numFmtId="0" fontId="9" fillId="0" borderId="7" xfId="3" applyFont="1" applyBorder="1" applyAlignment="1">
      <alignment horizontal="center"/>
    </xf>
    <xf numFmtId="0" fontId="9" fillId="0" borderId="7" xfId="3" applyFont="1" applyBorder="1"/>
    <xf numFmtId="0" fontId="9" fillId="0" borderId="8" xfId="3" applyFont="1" applyBorder="1"/>
    <xf numFmtId="0" fontId="10" fillId="0" borderId="9" xfId="3" applyFont="1" applyBorder="1"/>
    <xf numFmtId="0" fontId="10" fillId="0" borderId="10" xfId="3" applyFont="1" applyBorder="1"/>
    <xf numFmtId="17" fontId="3" fillId="0" borderId="7" xfId="3" quotePrefix="1" applyNumberFormat="1" applyFont="1" applyBorder="1" applyAlignment="1">
      <alignment horizontal="center"/>
    </xf>
    <xf numFmtId="0" fontId="2" fillId="3" borderId="8" xfId="3" applyFont="1" applyFill="1" applyBorder="1" applyAlignment="1">
      <alignment horizontal="left" vertical="center"/>
    </xf>
    <xf numFmtId="0" fontId="8" fillId="4" borderId="9" xfId="3" applyFont="1" applyFill="1" applyBorder="1"/>
    <xf numFmtId="0" fontId="8" fillId="4" borderId="10" xfId="3" applyFont="1" applyFill="1" applyBorder="1"/>
    <xf numFmtId="0" fontId="2" fillId="0" borderId="0" xfId="0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2" borderId="8" xfId="3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center" vertical="center"/>
    </xf>
  </cellXfs>
  <cellStyles count="4">
    <cellStyle name="Comma 2 2" xfId="2" xr:uid="{1B650DB2-B5E1-47DD-81F7-9363438F3CC1}"/>
    <cellStyle name="Normal" xfId="0" builtinId="0"/>
    <cellStyle name="Normal 2 2" xfId="1" xr:uid="{41735B3F-0F97-4A85-894E-7FC273DE36F9}"/>
    <cellStyle name="Normal 4" xfId="3" xr:uid="{B1C52007-184E-4E16-A5FE-664FCBC601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0C501-BD8B-446D-BEA1-B49D26EFA9DA}">
  <sheetPr>
    <tabColor theme="7"/>
  </sheetPr>
  <dimension ref="A1:M100"/>
  <sheetViews>
    <sheetView tabSelected="1" topLeftCell="B88" workbookViewId="0">
      <selection activeCell="B99" sqref="B99:K99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9.125" style="2" customWidth="1"/>
    <col min="5" max="5" width="16.625" style="2" customWidth="1"/>
    <col min="6" max="6" width="24.25" style="2" customWidth="1"/>
    <col min="7" max="7" width="19.5" style="2" customWidth="1"/>
    <col min="8" max="8" width="14" style="4" customWidth="1"/>
    <col min="9" max="9" width="16.25" style="2" customWidth="1"/>
    <col min="10" max="10" width="11.25" style="2" customWidth="1"/>
    <col min="11" max="11" width="12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x14ac:dyDescent="0.35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4" spans="1:13" x14ac:dyDescent="0.35">
      <c r="B4" s="1">
        <f>C10</f>
        <v>2000400144</v>
      </c>
      <c r="C4" s="3" t="str">
        <f>+D10</f>
        <v xml:space="preserve">สำนักงานเขตพื้นที่การศึกษาประถมศึกษานครนายก </v>
      </c>
    </row>
    <row r="6" spans="1:13" x14ac:dyDescent="0.35">
      <c r="A6" s="5" t="s">
        <v>2</v>
      </c>
      <c r="D6" s="6"/>
      <c r="H6" s="7"/>
    </row>
    <row r="7" spans="1:13" x14ac:dyDescent="0.35">
      <c r="D7" s="6"/>
      <c r="G7" s="8" t="s">
        <v>3</v>
      </c>
      <c r="H7" s="7"/>
    </row>
    <row r="8" spans="1:13" x14ac:dyDescent="0.35">
      <c r="B8" s="41" t="s">
        <v>4</v>
      </c>
      <c r="C8" s="43" t="s">
        <v>5</v>
      </c>
      <c r="D8" s="43" t="s">
        <v>6</v>
      </c>
      <c r="E8" s="9" t="s">
        <v>7</v>
      </c>
      <c r="F8" s="9"/>
      <c r="G8" s="10"/>
      <c r="H8" s="7"/>
    </row>
    <row r="9" spans="1:13" x14ac:dyDescent="0.35">
      <c r="B9" s="42"/>
      <c r="C9" s="43"/>
      <c r="D9" s="43"/>
      <c r="E9" s="11" t="s">
        <v>8</v>
      </c>
      <c r="F9" s="12" t="s">
        <v>9</v>
      </c>
      <c r="G9" s="12" t="s">
        <v>10</v>
      </c>
      <c r="H9" s="7"/>
    </row>
    <row r="10" spans="1:13" x14ac:dyDescent="0.35">
      <c r="B10" s="13">
        <v>2000400144</v>
      </c>
      <c r="C10" s="13">
        <v>2000400144</v>
      </c>
      <c r="D10" s="14" t="s">
        <v>11</v>
      </c>
      <c r="E10" s="15">
        <v>5063200</v>
      </c>
      <c r="F10" s="15">
        <v>0</v>
      </c>
      <c r="G10" s="15">
        <v>5063200</v>
      </c>
      <c r="H10" s="7"/>
    </row>
    <row r="11" spans="1:13" x14ac:dyDescent="0.35">
      <c r="B11" s="16">
        <v>2000400144</v>
      </c>
      <c r="C11" s="16">
        <v>2000400145</v>
      </c>
      <c r="D11" s="17" t="s">
        <v>12</v>
      </c>
      <c r="E11" s="18">
        <v>194387273.31999996</v>
      </c>
      <c r="F11" s="18">
        <v>0</v>
      </c>
      <c r="G11" s="18">
        <v>194387273.31999996</v>
      </c>
      <c r="H11" s="7"/>
    </row>
    <row r="12" spans="1:13" x14ac:dyDescent="0.35">
      <c r="D12" s="6"/>
      <c r="H12" s="7"/>
      <c r="I12" s="8" t="s">
        <v>3</v>
      </c>
    </row>
    <row r="13" spans="1:13" x14ac:dyDescent="0.35">
      <c r="B13" s="19" t="s">
        <v>13</v>
      </c>
      <c r="C13" s="19" t="s">
        <v>14</v>
      </c>
      <c r="D13" s="19" t="s">
        <v>15</v>
      </c>
      <c r="E13" s="19" t="s">
        <v>16</v>
      </c>
      <c r="F13" s="19" t="s">
        <v>17</v>
      </c>
      <c r="G13" s="19" t="s">
        <v>18</v>
      </c>
      <c r="H13" s="19" t="s">
        <v>19</v>
      </c>
      <c r="I13" s="19" t="s">
        <v>20</v>
      </c>
    </row>
    <row r="14" spans="1:13" x14ac:dyDescent="0.35">
      <c r="B14" s="20">
        <v>2000400144</v>
      </c>
      <c r="C14" s="21">
        <v>800000005974</v>
      </c>
      <c r="D14" s="22" t="s">
        <v>21</v>
      </c>
      <c r="E14" s="22" t="s">
        <v>22</v>
      </c>
      <c r="F14" s="23" t="s">
        <v>23</v>
      </c>
      <c r="G14" s="24">
        <v>2500000</v>
      </c>
      <c r="H14" s="24">
        <v>0</v>
      </c>
      <c r="I14" s="24">
        <v>2500000</v>
      </c>
    </row>
    <row r="15" spans="1:13" x14ac:dyDescent="0.35">
      <c r="B15" s="20">
        <v>2000400144</v>
      </c>
      <c r="C15" s="21">
        <v>800000005974</v>
      </c>
      <c r="D15" s="22" t="s">
        <v>24</v>
      </c>
      <c r="E15" s="22" t="s">
        <v>25</v>
      </c>
      <c r="F15" s="23" t="s">
        <v>23</v>
      </c>
      <c r="G15" s="24">
        <v>2563200</v>
      </c>
      <c r="H15" s="24">
        <v>0</v>
      </c>
      <c r="I15" s="24">
        <v>2563200</v>
      </c>
    </row>
    <row r="16" spans="1:13" x14ac:dyDescent="0.35">
      <c r="B16" s="20">
        <v>2000400145</v>
      </c>
      <c r="C16" s="25">
        <v>800000002702</v>
      </c>
      <c r="D16" s="26" t="s">
        <v>21</v>
      </c>
      <c r="E16" s="26" t="s">
        <v>26</v>
      </c>
      <c r="F16" s="27" t="s">
        <v>27</v>
      </c>
      <c r="G16" s="28">
        <v>2050000</v>
      </c>
      <c r="H16" s="28">
        <v>0</v>
      </c>
      <c r="I16" s="28">
        <v>2050000</v>
      </c>
    </row>
    <row r="17" spans="2:9" x14ac:dyDescent="0.35">
      <c r="B17" s="20">
        <v>2000400145</v>
      </c>
      <c r="C17" s="25">
        <v>800000003671</v>
      </c>
      <c r="D17" s="26" t="s">
        <v>21</v>
      </c>
      <c r="E17" s="26" t="s">
        <v>28</v>
      </c>
      <c r="F17" s="27" t="s">
        <v>29</v>
      </c>
      <c r="G17" s="28">
        <v>819000</v>
      </c>
      <c r="H17" s="28">
        <v>0</v>
      </c>
      <c r="I17" s="28">
        <v>819000</v>
      </c>
    </row>
    <row r="18" spans="2:9" x14ac:dyDescent="0.35">
      <c r="B18" s="20">
        <v>2000400145</v>
      </c>
      <c r="C18" s="25">
        <v>800000003672</v>
      </c>
      <c r="D18" s="26" t="s">
        <v>21</v>
      </c>
      <c r="E18" s="26" t="s">
        <v>30</v>
      </c>
      <c r="F18" s="27" t="s">
        <v>31</v>
      </c>
      <c r="G18" s="28">
        <v>819000</v>
      </c>
      <c r="H18" s="28">
        <v>0</v>
      </c>
      <c r="I18" s="28">
        <v>819000</v>
      </c>
    </row>
    <row r="19" spans="2:9" x14ac:dyDescent="0.35">
      <c r="B19" s="20">
        <v>2000400145</v>
      </c>
      <c r="C19" s="25">
        <v>800000003673</v>
      </c>
      <c r="D19" s="26" t="s">
        <v>21</v>
      </c>
      <c r="E19" s="26" t="s">
        <v>32</v>
      </c>
      <c r="F19" s="27" t="s">
        <v>33</v>
      </c>
      <c r="G19" s="28">
        <v>1092000</v>
      </c>
      <c r="H19" s="28">
        <v>0</v>
      </c>
      <c r="I19" s="28">
        <v>1092000</v>
      </c>
    </row>
    <row r="20" spans="2:9" x14ac:dyDescent="0.35">
      <c r="B20" s="20">
        <v>2000400145</v>
      </c>
      <c r="C20" s="25">
        <v>800000003674</v>
      </c>
      <c r="D20" s="26" t="s">
        <v>21</v>
      </c>
      <c r="E20" s="26" t="s">
        <v>34</v>
      </c>
      <c r="F20" s="27" t="s">
        <v>35</v>
      </c>
      <c r="G20" s="28">
        <v>655800</v>
      </c>
      <c r="H20" s="28">
        <v>0</v>
      </c>
      <c r="I20" s="28">
        <v>655800</v>
      </c>
    </row>
    <row r="21" spans="2:9" x14ac:dyDescent="0.35">
      <c r="B21" s="20">
        <v>2000400145</v>
      </c>
      <c r="C21" s="25">
        <v>800000003675</v>
      </c>
      <c r="D21" s="26" t="s">
        <v>21</v>
      </c>
      <c r="E21" s="26" t="s">
        <v>36</v>
      </c>
      <c r="F21" s="27" t="s">
        <v>37</v>
      </c>
      <c r="G21" s="28">
        <v>655800</v>
      </c>
      <c r="H21" s="28">
        <v>0</v>
      </c>
      <c r="I21" s="28">
        <v>655800</v>
      </c>
    </row>
    <row r="22" spans="2:9" x14ac:dyDescent="0.35">
      <c r="B22" s="20">
        <v>2000400145</v>
      </c>
      <c r="C22" s="25">
        <v>800000003676</v>
      </c>
      <c r="D22" s="26" t="s">
        <v>21</v>
      </c>
      <c r="E22" s="26" t="s">
        <v>38</v>
      </c>
      <c r="F22" s="27" t="s">
        <v>39</v>
      </c>
      <c r="G22" s="28">
        <v>874400</v>
      </c>
      <c r="H22" s="28">
        <v>0</v>
      </c>
      <c r="I22" s="28">
        <v>874400</v>
      </c>
    </row>
    <row r="23" spans="2:9" x14ac:dyDescent="0.35">
      <c r="B23" s="20">
        <v>2000400145</v>
      </c>
      <c r="C23" s="25">
        <v>800000003720</v>
      </c>
      <c r="D23" s="26" t="s">
        <v>21</v>
      </c>
      <c r="E23" s="26" t="s">
        <v>40</v>
      </c>
      <c r="F23" s="27" t="s">
        <v>41</v>
      </c>
      <c r="G23" s="28">
        <v>788280</v>
      </c>
      <c r="H23" s="28">
        <v>0</v>
      </c>
      <c r="I23" s="28">
        <v>788280</v>
      </c>
    </row>
    <row r="24" spans="2:9" x14ac:dyDescent="0.35">
      <c r="B24" s="20">
        <v>2000400145</v>
      </c>
      <c r="C24" s="25">
        <v>800000003721</v>
      </c>
      <c r="D24" s="26" t="s">
        <v>21</v>
      </c>
      <c r="E24" s="26" t="s">
        <v>42</v>
      </c>
      <c r="F24" s="27" t="s">
        <v>43</v>
      </c>
      <c r="G24" s="28">
        <v>788280</v>
      </c>
      <c r="H24" s="28">
        <v>0</v>
      </c>
      <c r="I24" s="28">
        <v>788280</v>
      </c>
    </row>
    <row r="25" spans="2:9" x14ac:dyDescent="0.35">
      <c r="B25" s="20">
        <v>2000400145</v>
      </c>
      <c r="C25" s="25">
        <v>800000003722</v>
      </c>
      <c r="D25" s="26" t="s">
        <v>21</v>
      </c>
      <c r="E25" s="26" t="s">
        <v>44</v>
      </c>
      <c r="F25" s="27" t="s">
        <v>43</v>
      </c>
      <c r="G25" s="28">
        <v>1051040</v>
      </c>
      <c r="H25" s="28">
        <v>0</v>
      </c>
      <c r="I25" s="28">
        <v>1051040</v>
      </c>
    </row>
    <row r="26" spans="2:9" x14ac:dyDescent="0.35">
      <c r="B26" s="20">
        <v>2000400145</v>
      </c>
      <c r="C26" s="25">
        <v>800000004947</v>
      </c>
      <c r="D26" s="26" t="s">
        <v>21</v>
      </c>
      <c r="E26" s="26" t="s">
        <v>45</v>
      </c>
      <c r="F26" s="27" t="s">
        <v>27</v>
      </c>
      <c r="G26" s="28">
        <v>2187000</v>
      </c>
      <c r="H26" s="28">
        <v>0</v>
      </c>
      <c r="I26" s="28">
        <v>2187000</v>
      </c>
    </row>
    <row r="27" spans="2:9" x14ac:dyDescent="0.35">
      <c r="B27" s="20">
        <v>2000400145</v>
      </c>
      <c r="C27" s="25">
        <v>800000005284</v>
      </c>
      <c r="D27" s="26" t="s">
        <v>21</v>
      </c>
      <c r="E27" s="26" t="s">
        <v>46</v>
      </c>
      <c r="F27" s="27" t="s">
        <v>27</v>
      </c>
      <c r="G27" s="28">
        <v>2101083</v>
      </c>
      <c r="H27" s="28">
        <v>0</v>
      </c>
      <c r="I27" s="28">
        <v>2101083</v>
      </c>
    </row>
    <row r="28" spans="2:9" x14ac:dyDescent="0.35">
      <c r="B28" s="20">
        <v>2000400145</v>
      </c>
      <c r="C28" s="25">
        <v>800000005286</v>
      </c>
      <c r="D28" s="26" t="s">
        <v>21</v>
      </c>
      <c r="E28" s="26" t="s">
        <v>47</v>
      </c>
      <c r="F28" s="27" t="s">
        <v>48</v>
      </c>
      <c r="G28" s="28">
        <v>2474000</v>
      </c>
      <c r="H28" s="28">
        <v>0</v>
      </c>
      <c r="I28" s="28">
        <v>2474000</v>
      </c>
    </row>
    <row r="29" spans="2:9" x14ac:dyDescent="0.35">
      <c r="B29" s="20">
        <v>2000400145</v>
      </c>
      <c r="C29" s="25">
        <v>800000005712</v>
      </c>
      <c r="D29" s="26" t="s">
        <v>21</v>
      </c>
      <c r="E29" s="26" t="s">
        <v>49</v>
      </c>
      <c r="F29" s="27" t="s">
        <v>50</v>
      </c>
      <c r="G29" s="28">
        <v>295200</v>
      </c>
      <c r="H29" s="28">
        <v>0</v>
      </c>
      <c r="I29" s="28">
        <v>295200</v>
      </c>
    </row>
    <row r="30" spans="2:9" x14ac:dyDescent="0.35">
      <c r="B30" s="20">
        <v>2000400145</v>
      </c>
      <c r="C30" s="25">
        <v>800000008106</v>
      </c>
      <c r="D30" s="26" t="s">
        <v>21</v>
      </c>
      <c r="E30" s="26" t="s">
        <v>51</v>
      </c>
      <c r="F30" s="27" t="s">
        <v>52</v>
      </c>
      <c r="G30" s="28">
        <v>11270000</v>
      </c>
      <c r="H30" s="28">
        <v>0</v>
      </c>
      <c r="I30" s="28">
        <v>11270000</v>
      </c>
    </row>
    <row r="31" spans="2:9" x14ac:dyDescent="0.35">
      <c r="B31" s="20">
        <v>2000400145</v>
      </c>
      <c r="C31" s="25">
        <v>800000008107</v>
      </c>
      <c r="D31" s="26" t="s">
        <v>21</v>
      </c>
      <c r="E31" s="26" t="s">
        <v>53</v>
      </c>
      <c r="F31" s="27" t="s">
        <v>54</v>
      </c>
      <c r="G31" s="28">
        <v>2457600</v>
      </c>
      <c r="H31" s="28">
        <v>0</v>
      </c>
      <c r="I31" s="28">
        <v>2457600</v>
      </c>
    </row>
    <row r="32" spans="2:9" x14ac:dyDescent="0.35">
      <c r="B32" s="20">
        <v>2000400145</v>
      </c>
      <c r="C32" s="25">
        <v>800000008108</v>
      </c>
      <c r="D32" s="26" t="s">
        <v>21</v>
      </c>
      <c r="E32" s="26" t="s">
        <v>55</v>
      </c>
      <c r="F32" s="27" t="s">
        <v>56</v>
      </c>
      <c r="G32" s="28">
        <v>2326933.2000000002</v>
      </c>
      <c r="H32" s="28">
        <v>0</v>
      </c>
      <c r="I32" s="28">
        <v>2326933.2000000002</v>
      </c>
    </row>
    <row r="33" spans="2:9" x14ac:dyDescent="0.35">
      <c r="B33" s="20">
        <v>2000400145</v>
      </c>
      <c r="C33" s="25">
        <v>800000009449</v>
      </c>
      <c r="D33" s="26" t="s">
        <v>21</v>
      </c>
      <c r="E33" s="26" t="s">
        <v>57</v>
      </c>
      <c r="F33" s="27" t="s">
        <v>58</v>
      </c>
      <c r="G33" s="28">
        <v>1198000</v>
      </c>
      <c r="H33" s="28">
        <v>0</v>
      </c>
      <c r="I33" s="28">
        <v>1198000</v>
      </c>
    </row>
    <row r="34" spans="2:9" x14ac:dyDescent="0.35">
      <c r="B34" s="20">
        <v>2000400145</v>
      </c>
      <c r="C34" s="25">
        <v>800000009450</v>
      </c>
      <c r="D34" s="26" t="s">
        <v>21</v>
      </c>
      <c r="E34" s="26" t="s">
        <v>59</v>
      </c>
      <c r="F34" s="27" t="s">
        <v>60</v>
      </c>
      <c r="G34" s="28">
        <v>321900</v>
      </c>
      <c r="H34" s="28">
        <v>0</v>
      </c>
      <c r="I34" s="28">
        <v>321900</v>
      </c>
    </row>
    <row r="35" spans="2:9" x14ac:dyDescent="0.35">
      <c r="B35" s="20">
        <v>2000400145</v>
      </c>
      <c r="C35" s="25">
        <v>800000010617</v>
      </c>
      <c r="D35" s="26" t="s">
        <v>21</v>
      </c>
      <c r="E35" s="26" t="s">
        <v>61</v>
      </c>
      <c r="F35" s="27" t="s">
        <v>62</v>
      </c>
      <c r="G35" s="28">
        <v>1919999</v>
      </c>
      <c r="H35" s="28">
        <v>0</v>
      </c>
      <c r="I35" s="28">
        <v>1919999</v>
      </c>
    </row>
    <row r="36" spans="2:9" x14ac:dyDescent="0.35">
      <c r="B36" s="20">
        <v>2000400145</v>
      </c>
      <c r="C36" s="25">
        <v>800000012122</v>
      </c>
      <c r="D36" s="26" t="s">
        <v>21</v>
      </c>
      <c r="E36" s="26" t="s">
        <v>63</v>
      </c>
      <c r="F36" s="27" t="s">
        <v>64</v>
      </c>
      <c r="G36" s="28">
        <v>2198000</v>
      </c>
      <c r="H36" s="28">
        <v>0</v>
      </c>
      <c r="I36" s="28">
        <v>2198000</v>
      </c>
    </row>
    <row r="37" spans="2:9" x14ac:dyDescent="0.35">
      <c r="B37" s="20">
        <v>2000400145</v>
      </c>
      <c r="C37" s="25">
        <v>800000012123</v>
      </c>
      <c r="D37" s="26" t="s">
        <v>21</v>
      </c>
      <c r="E37" s="26" t="s">
        <v>65</v>
      </c>
      <c r="F37" s="27" t="s">
        <v>64</v>
      </c>
      <c r="G37" s="28">
        <v>11931658.1</v>
      </c>
      <c r="H37" s="28">
        <v>0</v>
      </c>
      <c r="I37" s="28">
        <v>11931658.1</v>
      </c>
    </row>
    <row r="38" spans="2:9" x14ac:dyDescent="0.35">
      <c r="B38" s="20">
        <v>2000400145</v>
      </c>
      <c r="C38" s="25">
        <v>800000016452</v>
      </c>
      <c r="D38" s="26" t="s">
        <v>21</v>
      </c>
      <c r="E38" s="26" t="s">
        <v>66</v>
      </c>
      <c r="F38" s="27" t="s">
        <v>67</v>
      </c>
      <c r="G38" s="28">
        <v>1713542</v>
      </c>
      <c r="H38" s="28">
        <v>0</v>
      </c>
      <c r="I38" s="28">
        <v>1713542</v>
      </c>
    </row>
    <row r="39" spans="2:9" x14ac:dyDescent="0.35">
      <c r="B39" s="20">
        <v>2000400145</v>
      </c>
      <c r="C39" s="25">
        <v>800000017037</v>
      </c>
      <c r="D39" s="26" t="s">
        <v>21</v>
      </c>
      <c r="E39" s="26" t="s">
        <v>68</v>
      </c>
      <c r="F39" s="27" t="s">
        <v>69</v>
      </c>
      <c r="G39" s="28">
        <v>4970000</v>
      </c>
      <c r="H39" s="28">
        <v>0</v>
      </c>
      <c r="I39" s="28">
        <v>4970000</v>
      </c>
    </row>
    <row r="40" spans="2:9" x14ac:dyDescent="0.35">
      <c r="B40" s="20">
        <v>2000400145</v>
      </c>
      <c r="C40" s="25">
        <v>800000018295</v>
      </c>
      <c r="D40" s="26" t="s">
        <v>21</v>
      </c>
      <c r="E40" s="26" t="s">
        <v>70</v>
      </c>
      <c r="F40" s="27" t="s">
        <v>71</v>
      </c>
      <c r="G40" s="28">
        <v>434500</v>
      </c>
      <c r="H40" s="28">
        <v>0</v>
      </c>
      <c r="I40" s="28">
        <v>434500</v>
      </c>
    </row>
    <row r="41" spans="2:9" x14ac:dyDescent="0.35">
      <c r="B41" s="20">
        <v>2000400145</v>
      </c>
      <c r="C41" s="25">
        <v>800000019754</v>
      </c>
      <c r="D41" s="26" t="s">
        <v>21</v>
      </c>
      <c r="E41" s="26" t="s">
        <v>72</v>
      </c>
      <c r="F41" s="27" t="s">
        <v>73</v>
      </c>
      <c r="G41" s="28">
        <v>421190</v>
      </c>
      <c r="H41" s="28">
        <v>0</v>
      </c>
      <c r="I41" s="28">
        <v>421190</v>
      </c>
    </row>
    <row r="42" spans="2:9" x14ac:dyDescent="0.35">
      <c r="B42" s="20">
        <v>2000400145</v>
      </c>
      <c r="C42" s="25">
        <v>800000020434</v>
      </c>
      <c r="D42" s="26" t="s">
        <v>21</v>
      </c>
      <c r="E42" s="26" t="s">
        <v>74</v>
      </c>
      <c r="F42" s="27" t="s">
        <v>75</v>
      </c>
      <c r="G42" s="28">
        <v>335600</v>
      </c>
      <c r="H42" s="28">
        <v>0</v>
      </c>
      <c r="I42" s="28">
        <v>335600</v>
      </c>
    </row>
    <row r="43" spans="2:9" x14ac:dyDescent="0.35">
      <c r="B43" s="20">
        <v>2000400145</v>
      </c>
      <c r="C43" s="25">
        <v>800000021375</v>
      </c>
      <c r="D43" s="26" t="s">
        <v>21</v>
      </c>
      <c r="E43" s="26" t="s">
        <v>76</v>
      </c>
      <c r="F43" s="27" t="s">
        <v>77</v>
      </c>
      <c r="G43" s="28">
        <v>4022731</v>
      </c>
      <c r="H43" s="28">
        <v>0</v>
      </c>
      <c r="I43" s="28">
        <v>4022731</v>
      </c>
    </row>
    <row r="44" spans="2:9" x14ac:dyDescent="0.35">
      <c r="B44" s="20">
        <v>2000400145</v>
      </c>
      <c r="C44" s="25">
        <v>800000021378</v>
      </c>
      <c r="D44" s="26" t="s">
        <v>21</v>
      </c>
      <c r="E44" s="26" t="s">
        <v>76</v>
      </c>
      <c r="F44" s="27" t="s">
        <v>78</v>
      </c>
      <c r="G44" s="28">
        <v>3630000</v>
      </c>
      <c r="H44" s="28">
        <v>0</v>
      </c>
      <c r="I44" s="28">
        <v>3630000</v>
      </c>
    </row>
    <row r="45" spans="2:9" x14ac:dyDescent="0.35">
      <c r="B45" s="20">
        <v>2000400145</v>
      </c>
      <c r="C45" s="25">
        <v>800000021379</v>
      </c>
      <c r="D45" s="26" t="s">
        <v>21</v>
      </c>
      <c r="E45" s="26" t="s">
        <v>79</v>
      </c>
      <c r="F45" s="27" t="s">
        <v>80</v>
      </c>
      <c r="G45" s="28">
        <v>3483100</v>
      </c>
      <c r="H45" s="28">
        <v>0</v>
      </c>
      <c r="I45" s="28">
        <v>3483100</v>
      </c>
    </row>
    <row r="46" spans="2:9" x14ac:dyDescent="0.35">
      <c r="B46" s="20">
        <v>2000400145</v>
      </c>
      <c r="C46" s="25">
        <v>800000021380</v>
      </c>
      <c r="D46" s="26" t="s">
        <v>21</v>
      </c>
      <c r="E46" s="26" t="s">
        <v>81</v>
      </c>
      <c r="F46" s="27" t="s">
        <v>82</v>
      </c>
      <c r="G46" s="28">
        <v>3723165</v>
      </c>
      <c r="H46" s="28">
        <v>0</v>
      </c>
      <c r="I46" s="28">
        <v>3723165</v>
      </c>
    </row>
    <row r="47" spans="2:9" x14ac:dyDescent="0.35">
      <c r="B47" s="20">
        <v>2000400145</v>
      </c>
      <c r="C47" s="25">
        <v>800000022081</v>
      </c>
      <c r="D47" s="26" t="s">
        <v>21</v>
      </c>
      <c r="E47" s="26" t="s">
        <v>83</v>
      </c>
      <c r="F47" s="27" t="s">
        <v>84</v>
      </c>
      <c r="G47" s="28">
        <v>349000</v>
      </c>
      <c r="H47" s="28">
        <v>0</v>
      </c>
      <c r="I47" s="28">
        <v>349000</v>
      </c>
    </row>
    <row r="48" spans="2:9" x14ac:dyDescent="0.35">
      <c r="B48" s="20">
        <v>2000400145</v>
      </c>
      <c r="C48" s="25">
        <v>800000022082</v>
      </c>
      <c r="D48" s="26" t="s">
        <v>21</v>
      </c>
      <c r="E48" s="26" t="s">
        <v>83</v>
      </c>
      <c r="F48" s="27" t="s">
        <v>85</v>
      </c>
      <c r="G48" s="28">
        <v>3483100</v>
      </c>
      <c r="H48" s="28">
        <v>0</v>
      </c>
      <c r="I48" s="28">
        <v>3483100</v>
      </c>
    </row>
    <row r="49" spans="2:9" x14ac:dyDescent="0.35">
      <c r="B49" s="20">
        <v>2000400145</v>
      </c>
      <c r="C49" s="25">
        <v>800000022748</v>
      </c>
      <c r="D49" s="26" t="s">
        <v>21</v>
      </c>
      <c r="E49" s="26" t="s">
        <v>86</v>
      </c>
      <c r="F49" s="27" t="s">
        <v>87</v>
      </c>
      <c r="G49" s="28">
        <v>4149100</v>
      </c>
      <c r="H49" s="28">
        <v>0</v>
      </c>
      <c r="I49" s="28">
        <v>4149100</v>
      </c>
    </row>
    <row r="50" spans="2:9" x14ac:dyDescent="0.35">
      <c r="B50" s="20">
        <v>2000400145</v>
      </c>
      <c r="C50" s="25">
        <v>800000022749</v>
      </c>
      <c r="D50" s="26" t="s">
        <v>21</v>
      </c>
      <c r="E50" s="26" t="s">
        <v>88</v>
      </c>
      <c r="F50" s="27" t="s">
        <v>89</v>
      </c>
      <c r="G50" s="28">
        <v>3483100</v>
      </c>
      <c r="H50" s="28">
        <v>0</v>
      </c>
      <c r="I50" s="28">
        <v>3483100</v>
      </c>
    </row>
    <row r="51" spans="2:9" x14ac:dyDescent="0.35">
      <c r="B51" s="20">
        <v>2000400145</v>
      </c>
      <c r="C51" s="25">
        <v>800000023723</v>
      </c>
      <c r="D51" s="26" t="s">
        <v>21</v>
      </c>
      <c r="E51" s="26" t="s">
        <v>90</v>
      </c>
      <c r="F51" s="27" t="s">
        <v>91</v>
      </c>
      <c r="G51" s="28">
        <v>3483100</v>
      </c>
      <c r="H51" s="28">
        <v>0</v>
      </c>
      <c r="I51" s="28">
        <v>3483100</v>
      </c>
    </row>
    <row r="52" spans="2:9" x14ac:dyDescent="0.35">
      <c r="B52" s="20">
        <v>2000400145</v>
      </c>
      <c r="C52" s="25">
        <v>800000023724</v>
      </c>
      <c r="D52" s="26" t="s">
        <v>21</v>
      </c>
      <c r="E52" s="26" t="s">
        <v>92</v>
      </c>
      <c r="F52" s="27" t="s">
        <v>93</v>
      </c>
      <c r="G52" s="28">
        <v>9129000</v>
      </c>
      <c r="H52" s="28">
        <v>0</v>
      </c>
      <c r="I52" s="28">
        <v>9129000</v>
      </c>
    </row>
    <row r="53" spans="2:9" x14ac:dyDescent="0.35">
      <c r="B53" s="20">
        <v>2000400145</v>
      </c>
      <c r="C53" s="25">
        <v>800000024253</v>
      </c>
      <c r="D53" s="26" t="s">
        <v>21</v>
      </c>
      <c r="E53" s="26" t="s">
        <v>94</v>
      </c>
      <c r="F53" s="27" t="s">
        <v>95</v>
      </c>
      <c r="G53" s="28">
        <v>3483100</v>
      </c>
      <c r="H53" s="28">
        <v>0</v>
      </c>
      <c r="I53" s="28">
        <v>3483100</v>
      </c>
    </row>
    <row r="54" spans="2:9" x14ac:dyDescent="0.35">
      <c r="B54" s="20">
        <v>2000400145</v>
      </c>
      <c r="C54" s="25">
        <v>800000024254</v>
      </c>
      <c r="D54" s="26" t="s">
        <v>21</v>
      </c>
      <c r="E54" s="26" t="s">
        <v>96</v>
      </c>
      <c r="F54" s="27" t="s">
        <v>62</v>
      </c>
      <c r="G54" s="28">
        <v>15614400</v>
      </c>
      <c r="H54" s="28">
        <v>0</v>
      </c>
      <c r="I54" s="28">
        <v>15614400</v>
      </c>
    </row>
    <row r="55" spans="2:9" x14ac:dyDescent="0.35">
      <c r="B55" s="20">
        <v>2000400145</v>
      </c>
      <c r="C55" s="25">
        <v>800000025236</v>
      </c>
      <c r="D55" s="26" t="s">
        <v>21</v>
      </c>
      <c r="E55" s="26" t="s">
        <v>97</v>
      </c>
      <c r="F55" s="27" t="s">
        <v>98</v>
      </c>
      <c r="G55" s="28">
        <v>3325000</v>
      </c>
      <c r="H55" s="28">
        <v>0</v>
      </c>
      <c r="I55" s="28">
        <v>3325000</v>
      </c>
    </row>
    <row r="56" spans="2:9" x14ac:dyDescent="0.35">
      <c r="B56" s="20">
        <v>2000400145</v>
      </c>
      <c r="C56" s="25">
        <v>800000028207</v>
      </c>
      <c r="D56" s="26" t="s">
        <v>21</v>
      </c>
      <c r="E56" s="26" t="s">
        <v>99</v>
      </c>
      <c r="F56" s="27" t="s">
        <v>100</v>
      </c>
      <c r="G56" s="28">
        <v>3676635.07</v>
      </c>
      <c r="H56" s="28">
        <v>0</v>
      </c>
      <c r="I56" s="28">
        <v>3676635.07</v>
      </c>
    </row>
    <row r="57" spans="2:9" x14ac:dyDescent="0.35">
      <c r="B57" s="20">
        <v>2000400145</v>
      </c>
      <c r="C57" s="25">
        <v>800000028208</v>
      </c>
      <c r="D57" s="26" t="s">
        <v>21</v>
      </c>
      <c r="E57" s="26" t="s">
        <v>101</v>
      </c>
      <c r="F57" s="27" t="s">
        <v>102</v>
      </c>
      <c r="G57" s="28">
        <v>3642911</v>
      </c>
      <c r="H57" s="28">
        <v>0</v>
      </c>
      <c r="I57" s="28">
        <v>3642911</v>
      </c>
    </row>
    <row r="58" spans="2:9" x14ac:dyDescent="0.35">
      <c r="B58" s="20">
        <v>2000400145</v>
      </c>
      <c r="C58" s="25">
        <v>800000029512</v>
      </c>
      <c r="D58" s="26" t="s">
        <v>21</v>
      </c>
      <c r="E58" s="26" t="s">
        <v>103</v>
      </c>
      <c r="F58" s="27" t="s">
        <v>104</v>
      </c>
      <c r="G58" s="28">
        <v>3675000</v>
      </c>
      <c r="H58" s="28">
        <v>0</v>
      </c>
      <c r="I58" s="28">
        <v>3675000</v>
      </c>
    </row>
    <row r="59" spans="2:9" x14ac:dyDescent="0.35">
      <c r="B59" s="20">
        <v>2000400145</v>
      </c>
      <c r="C59" s="25">
        <v>800000029513</v>
      </c>
      <c r="D59" s="26" t="s">
        <v>21</v>
      </c>
      <c r="E59" s="26" t="s">
        <v>105</v>
      </c>
      <c r="F59" s="27" t="s">
        <v>106</v>
      </c>
      <c r="G59" s="28">
        <v>3550000</v>
      </c>
      <c r="H59" s="28">
        <v>0</v>
      </c>
      <c r="I59" s="28">
        <v>3550000</v>
      </c>
    </row>
    <row r="60" spans="2:9" x14ac:dyDescent="0.35">
      <c r="B60" s="20">
        <v>2000400145</v>
      </c>
      <c r="C60" s="25">
        <v>800000031512</v>
      </c>
      <c r="D60" s="26" t="s">
        <v>21</v>
      </c>
      <c r="E60" s="26" t="s">
        <v>107</v>
      </c>
      <c r="F60" s="27" t="s">
        <v>108</v>
      </c>
      <c r="G60" s="28">
        <v>3693500</v>
      </c>
      <c r="H60" s="28">
        <v>0</v>
      </c>
      <c r="I60" s="28">
        <v>3693500</v>
      </c>
    </row>
    <row r="61" spans="2:9" x14ac:dyDescent="0.35">
      <c r="B61" s="20">
        <v>2000400145</v>
      </c>
      <c r="C61" s="25">
        <v>800000031513</v>
      </c>
      <c r="D61" s="26" t="s">
        <v>21</v>
      </c>
      <c r="E61" s="26" t="s">
        <v>107</v>
      </c>
      <c r="F61" s="27" t="s">
        <v>109</v>
      </c>
      <c r="G61" s="28">
        <v>3611232.83</v>
      </c>
      <c r="H61" s="28">
        <v>0</v>
      </c>
      <c r="I61" s="28">
        <v>3611232.83</v>
      </c>
    </row>
    <row r="62" spans="2:9" x14ac:dyDescent="0.35">
      <c r="B62" s="20">
        <v>2000400145</v>
      </c>
      <c r="C62" s="25">
        <v>800000031514</v>
      </c>
      <c r="D62" s="26" t="s">
        <v>21</v>
      </c>
      <c r="E62" s="26" t="s">
        <v>107</v>
      </c>
      <c r="F62" s="27" t="s">
        <v>110</v>
      </c>
      <c r="G62" s="28">
        <v>5365298.2</v>
      </c>
      <c r="H62" s="28">
        <v>0</v>
      </c>
      <c r="I62" s="28">
        <v>5365298.2</v>
      </c>
    </row>
    <row r="63" spans="2:9" x14ac:dyDescent="0.35">
      <c r="B63" s="20">
        <v>2000400145</v>
      </c>
      <c r="C63" s="25">
        <v>800000031515</v>
      </c>
      <c r="D63" s="26" t="s">
        <v>21</v>
      </c>
      <c r="E63" s="26" t="s">
        <v>107</v>
      </c>
      <c r="F63" s="27" t="s">
        <v>111</v>
      </c>
      <c r="G63" s="28">
        <v>9538000</v>
      </c>
      <c r="H63" s="28">
        <v>0</v>
      </c>
      <c r="I63" s="28">
        <v>9538000</v>
      </c>
    </row>
    <row r="64" spans="2:9" x14ac:dyDescent="0.35">
      <c r="B64" s="20">
        <v>2000400145</v>
      </c>
      <c r="C64" s="25">
        <v>800000033393</v>
      </c>
      <c r="D64" s="26" t="s">
        <v>21</v>
      </c>
      <c r="E64" s="26" t="s">
        <v>112</v>
      </c>
      <c r="F64" s="27" t="s">
        <v>113</v>
      </c>
      <c r="G64" s="28">
        <v>376500</v>
      </c>
      <c r="H64" s="28">
        <v>0</v>
      </c>
      <c r="I64" s="28">
        <v>376500</v>
      </c>
    </row>
    <row r="65" spans="2:9" x14ac:dyDescent="0.35">
      <c r="B65" s="20">
        <v>2000400145</v>
      </c>
      <c r="C65" s="25">
        <v>800000033394</v>
      </c>
      <c r="D65" s="26" t="s">
        <v>21</v>
      </c>
      <c r="E65" s="26" t="s">
        <v>114</v>
      </c>
      <c r="F65" s="27" t="s">
        <v>115</v>
      </c>
      <c r="G65" s="28">
        <v>141000</v>
      </c>
      <c r="H65" s="28">
        <v>0</v>
      </c>
      <c r="I65" s="28">
        <v>141000</v>
      </c>
    </row>
    <row r="66" spans="2:9" x14ac:dyDescent="0.35">
      <c r="B66" s="20">
        <v>2000400145</v>
      </c>
      <c r="C66" s="25">
        <v>800000033395</v>
      </c>
      <c r="D66" s="26" t="s">
        <v>21</v>
      </c>
      <c r="E66" s="26" t="s">
        <v>116</v>
      </c>
      <c r="F66" s="27" t="s">
        <v>117</v>
      </c>
      <c r="G66" s="28">
        <v>400000</v>
      </c>
      <c r="H66" s="28">
        <v>0</v>
      </c>
      <c r="I66" s="28">
        <v>400000</v>
      </c>
    </row>
    <row r="67" spans="2:9" x14ac:dyDescent="0.35">
      <c r="B67" s="20">
        <v>2000400145</v>
      </c>
      <c r="C67" s="25">
        <v>800000033396</v>
      </c>
      <c r="D67" s="26" t="s">
        <v>21</v>
      </c>
      <c r="E67" s="26" t="s">
        <v>114</v>
      </c>
      <c r="F67" s="27" t="s">
        <v>118</v>
      </c>
      <c r="G67" s="28">
        <v>163100</v>
      </c>
      <c r="H67" s="28">
        <v>0</v>
      </c>
      <c r="I67" s="28">
        <v>163100</v>
      </c>
    </row>
    <row r="68" spans="2:9" x14ac:dyDescent="0.35">
      <c r="B68" s="20">
        <v>2000400145</v>
      </c>
      <c r="C68" s="25">
        <v>800000033397</v>
      </c>
      <c r="D68" s="26" t="s">
        <v>21</v>
      </c>
      <c r="E68" s="26" t="s">
        <v>114</v>
      </c>
      <c r="F68" s="27" t="s">
        <v>119</v>
      </c>
      <c r="G68" s="28">
        <v>163100</v>
      </c>
      <c r="H68" s="28">
        <v>0</v>
      </c>
      <c r="I68" s="28">
        <v>163100</v>
      </c>
    </row>
    <row r="69" spans="2:9" x14ac:dyDescent="0.35">
      <c r="B69" s="20">
        <v>2000400145</v>
      </c>
      <c r="C69" s="25">
        <v>800000033398</v>
      </c>
      <c r="D69" s="26" t="s">
        <v>21</v>
      </c>
      <c r="E69" s="26" t="s">
        <v>114</v>
      </c>
      <c r="F69" s="27" t="s">
        <v>120</v>
      </c>
      <c r="G69" s="28">
        <v>163100</v>
      </c>
      <c r="H69" s="28">
        <v>0</v>
      </c>
      <c r="I69" s="28">
        <v>163100</v>
      </c>
    </row>
    <row r="70" spans="2:9" x14ac:dyDescent="0.35">
      <c r="B70" s="20">
        <v>2000400145</v>
      </c>
      <c r="C70" s="25">
        <v>800000034123</v>
      </c>
      <c r="D70" s="26" t="s">
        <v>21</v>
      </c>
      <c r="E70" s="26" t="s">
        <v>121</v>
      </c>
      <c r="F70" s="27" t="s">
        <v>122</v>
      </c>
      <c r="G70" s="28">
        <v>328000</v>
      </c>
      <c r="H70" s="28">
        <v>0</v>
      </c>
      <c r="I70" s="28">
        <v>328000</v>
      </c>
    </row>
    <row r="71" spans="2:9" x14ac:dyDescent="0.35">
      <c r="B71" s="20">
        <v>2000400145</v>
      </c>
      <c r="C71" s="25">
        <v>800000034124</v>
      </c>
      <c r="D71" s="26" t="s">
        <v>21</v>
      </c>
      <c r="E71" s="26" t="s">
        <v>123</v>
      </c>
      <c r="F71" s="27" t="s">
        <v>124</v>
      </c>
      <c r="G71" s="28">
        <v>267300</v>
      </c>
      <c r="H71" s="28">
        <v>0</v>
      </c>
      <c r="I71" s="28">
        <v>267300</v>
      </c>
    </row>
    <row r="72" spans="2:9" x14ac:dyDescent="0.35">
      <c r="B72" s="20">
        <v>2000400145</v>
      </c>
      <c r="C72" s="25">
        <v>800000035611</v>
      </c>
      <c r="D72" s="26" t="s">
        <v>21</v>
      </c>
      <c r="E72" s="26" t="s">
        <v>125</v>
      </c>
      <c r="F72" s="27" t="s">
        <v>126</v>
      </c>
      <c r="G72" s="28">
        <v>618000</v>
      </c>
      <c r="H72" s="28">
        <v>0</v>
      </c>
      <c r="I72" s="28">
        <v>618000</v>
      </c>
    </row>
    <row r="73" spans="2:9" x14ac:dyDescent="0.35">
      <c r="B73" s="20">
        <v>2000400145</v>
      </c>
      <c r="C73" s="25">
        <v>800000035612</v>
      </c>
      <c r="D73" s="26" t="s">
        <v>21</v>
      </c>
      <c r="E73" s="26" t="s">
        <v>127</v>
      </c>
      <c r="F73" s="27" t="s">
        <v>128</v>
      </c>
      <c r="G73" s="28">
        <v>483000</v>
      </c>
      <c r="H73" s="28">
        <v>0</v>
      </c>
      <c r="I73" s="28">
        <v>483000</v>
      </c>
    </row>
    <row r="74" spans="2:9" x14ac:dyDescent="0.35">
      <c r="B74" s="20">
        <v>2000400145</v>
      </c>
      <c r="C74" s="25">
        <v>800000035613</v>
      </c>
      <c r="D74" s="26" t="s">
        <v>21</v>
      </c>
      <c r="E74" s="26" t="s">
        <v>127</v>
      </c>
      <c r="F74" s="27" t="s">
        <v>129</v>
      </c>
      <c r="G74" s="28">
        <v>275100</v>
      </c>
      <c r="H74" s="28">
        <v>0</v>
      </c>
      <c r="I74" s="28">
        <v>275100</v>
      </c>
    </row>
    <row r="75" spans="2:9" x14ac:dyDescent="0.35">
      <c r="B75" s="20">
        <v>2000400145</v>
      </c>
      <c r="C75" s="25">
        <v>800000035614</v>
      </c>
      <c r="D75" s="26" t="s">
        <v>21</v>
      </c>
      <c r="E75" s="26" t="s">
        <v>127</v>
      </c>
      <c r="F75" s="27" t="s">
        <v>130</v>
      </c>
      <c r="G75" s="28">
        <v>480736</v>
      </c>
      <c r="H75" s="28">
        <v>0</v>
      </c>
      <c r="I75" s="28">
        <v>480736</v>
      </c>
    </row>
    <row r="76" spans="2:9" x14ac:dyDescent="0.35">
      <c r="B76" s="20">
        <v>2000400145</v>
      </c>
      <c r="C76" s="25">
        <v>800000035615</v>
      </c>
      <c r="D76" s="26" t="s">
        <v>21</v>
      </c>
      <c r="E76" s="26" t="s">
        <v>127</v>
      </c>
      <c r="F76" s="27" t="s">
        <v>131</v>
      </c>
      <c r="G76" s="28">
        <v>370000</v>
      </c>
      <c r="H76" s="28">
        <v>0</v>
      </c>
      <c r="I76" s="28">
        <v>370000</v>
      </c>
    </row>
    <row r="77" spans="2:9" x14ac:dyDescent="0.35">
      <c r="B77" s="20">
        <v>2000400145</v>
      </c>
      <c r="C77" s="25">
        <v>800000036997</v>
      </c>
      <c r="D77" s="26" t="s">
        <v>21</v>
      </c>
      <c r="E77" s="26" t="s">
        <v>132</v>
      </c>
      <c r="F77" s="27" t="s">
        <v>133</v>
      </c>
      <c r="G77" s="28">
        <v>829000</v>
      </c>
      <c r="H77" s="28">
        <v>0</v>
      </c>
      <c r="I77" s="28">
        <v>829000</v>
      </c>
    </row>
    <row r="78" spans="2:9" x14ac:dyDescent="0.35">
      <c r="B78" s="20">
        <v>2000400145</v>
      </c>
      <c r="C78" s="25">
        <v>800000036998</v>
      </c>
      <c r="D78" s="26" t="s">
        <v>21</v>
      </c>
      <c r="E78" s="26" t="s">
        <v>134</v>
      </c>
      <c r="F78" s="27" t="s">
        <v>135</v>
      </c>
      <c r="G78" s="28">
        <v>720300</v>
      </c>
      <c r="H78" s="28">
        <v>0</v>
      </c>
      <c r="I78" s="28">
        <v>720300</v>
      </c>
    </row>
    <row r="79" spans="2:9" x14ac:dyDescent="0.35">
      <c r="B79" s="20">
        <v>2000400145</v>
      </c>
      <c r="C79" s="25">
        <v>800000037001</v>
      </c>
      <c r="D79" s="26" t="s">
        <v>21</v>
      </c>
      <c r="E79" s="26" t="s">
        <v>132</v>
      </c>
      <c r="F79" s="27" t="s">
        <v>136</v>
      </c>
      <c r="G79" s="28">
        <v>553200</v>
      </c>
      <c r="H79" s="28">
        <v>0</v>
      </c>
      <c r="I79" s="28">
        <v>553200</v>
      </c>
    </row>
    <row r="80" spans="2:9" x14ac:dyDescent="0.35">
      <c r="B80" s="20">
        <v>2000400145</v>
      </c>
      <c r="C80" s="25">
        <v>800000037002</v>
      </c>
      <c r="D80" s="26" t="s">
        <v>21</v>
      </c>
      <c r="E80" s="26" t="s">
        <v>132</v>
      </c>
      <c r="F80" s="27" t="s">
        <v>137</v>
      </c>
      <c r="G80" s="28">
        <v>530000</v>
      </c>
      <c r="H80" s="28">
        <v>0</v>
      </c>
      <c r="I80" s="28">
        <v>530000</v>
      </c>
    </row>
    <row r="81" spans="1:9" x14ac:dyDescent="0.35">
      <c r="B81" s="20">
        <v>2000400145</v>
      </c>
      <c r="C81" s="25">
        <v>800000037004</v>
      </c>
      <c r="D81" s="26" t="s">
        <v>21</v>
      </c>
      <c r="E81" s="26" t="s">
        <v>138</v>
      </c>
      <c r="F81" s="27" t="s">
        <v>139</v>
      </c>
      <c r="G81" s="28">
        <v>559000</v>
      </c>
      <c r="H81" s="28">
        <v>0</v>
      </c>
      <c r="I81" s="28">
        <v>559000</v>
      </c>
    </row>
    <row r="82" spans="1:9" x14ac:dyDescent="0.35">
      <c r="B82" s="20">
        <v>2000400145</v>
      </c>
      <c r="C82" s="25">
        <v>800000037775</v>
      </c>
      <c r="D82" s="26" t="s">
        <v>21</v>
      </c>
      <c r="E82" s="26" t="s">
        <v>140</v>
      </c>
      <c r="F82" s="27" t="s">
        <v>141</v>
      </c>
      <c r="G82" s="28">
        <v>584000</v>
      </c>
      <c r="H82" s="28">
        <v>0</v>
      </c>
      <c r="I82" s="28">
        <v>584000</v>
      </c>
    </row>
    <row r="83" spans="1:9" x14ac:dyDescent="0.35">
      <c r="B83" s="20">
        <v>2000400145</v>
      </c>
      <c r="C83" s="25">
        <v>800000037776</v>
      </c>
      <c r="D83" s="26" t="s">
        <v>21</v>
      </c>
      <c r="E83" s="26" t="s">
        <v>140</v>
      </c>
      <c r="F83" s="27" t="s">
        <v>142</v>
      </c>
      <c r="G83" s="28">
        <v>267300</v>
      </c>
      <c r="H83" s="28">
        <v>0</v>
      </c>
      <c r="I83" s="28">
        <v>267300</v>
      </c>
    </row>
    <row r="84" spans="1:9" x14ac:dyDescent="0.35">
      <c r="B84" s="20">
        <v>2000400145</v>
      </c>
      <c r="C84" s="25">
        <v>800000039515</v>
      </c>
      <c r="D84" s="26" t="s">
        <v>21</v>
      </c>
      <c r="E84" s="26" t="s">
        <v>143</v>
      </c>
      <c r="F84" s="27" t="s">
        <v>144</v>
      </c>
      <c r="G84" s="28">
        <v>2432200</v>
      </c>
      <c r="H84" s="28">
        <v>0</v>
      </c>
      <c r="I84" s="28">
        <v>2432200</v>
      </c>
    </row>
    <row r="85" spans="1:9" x14ac:dyDescent="0.35">
      <c r="B85" s="20">
        <v>2000400145</v>
      </c>
      <c r="C85" s="25">
        <v>800000040218</v>
      </c>
      <c r="D85" s="26" t="s">
        <v>21</v>
      </c>
      <c r="E85" s="26" t="s">
        <v>145</v>
      </c>
      <c r="F85" s="27" t="s">
        <v>146</v>
      </c>
      <c r="G85" s="28">
        <v>3354359.01</v>
      </c>
      <c r="H85" s="28">
        <v>0</v>
      </c>
      <c r="I85" s="28">
        <v>3354359.01</v>
      </c>
    </row>
    <row r="86" spans="1:9" x14ac:dyDescent="0.35">
      <c r="B86" s="20">
        <v>2000400145</v>
      </c>
      <c r="C86" s="25">
        <v>800000040941</v>
      </c>
      <c r="D86" s="26" t="s">
        <v>21</v>
      </c>
      <c r="E86" s="26" t="s">
        <v>147</v>
      </c>
      <c r="F86" s="27" t="s">
        <v>148</v>
      </c>
      <c r="G86" s="28">
        <v>3427812.14</v>
      </c>
      <c r="H86" s="28">
        <v>0</v>
      </c>
      <c r="I86" s="28">
        <v>3427812.14</v>
      </c>
    </row>
    <row r="87" spans="1:9" x14ac:dyDescent="0.35">
      <c r="B87" s="20">
        <v>2000400145</v>
      </c>
      <c r="C87" s="25">
        <v>800000041723</v>
      </c>
      <c r="D87" s="26" t="s">
        <v>21</v>
      </c>
      <c r="E87" s="26" t="s">
        <v>149</v>
      </c>
      <c r="F87" s="27" t="s">
        <v>150</v>
      </c>
      <c r="G87" s="28">
        <v>3103990.1</v>
      </c>
      <c r="H87" s="28">
        <v>0</v>
      </c>
      <c r="I87" s="28">
        <v>3103990.1</v>
      </c>
    </row>
    <row r="88" spans="1:9" x14ac:dyDescent="0.35">
      <c r="B88" s="20">
        <v>2000400145</v>
      </c>
      <c r="C88" s="25">
        <v>800000041724</v>
      </c>
      <c r="D88" s="26" t="s">
        <v>21</v>
      </c>
      <c r="E88" s="26" t="s">
        <v>151</v>
      </c>
      <c r="F88" s="27" t="s">
        <v>152</v>
      </c>
      <c r="G88" s="28">
        <v>4660117.67</v>
      </c>
      <c r="H88" s="28">
        <v>0</v>
      </c>
      <c r="I88" s="28">
        <v>4660117.67</v>
      </c>
    </row>
    <row r="89" spans="1:9" x14ac:dyDescent="0.35">
      <c r="B89" s="20">
        <v>2000400145</v>
      </c>
      <c r="C89" s="25">
        <v>800000042397</v>
      </c>
      <c r="D89" s="26" t="s">
        <v>21</v>
      </c>
      <c r="E89" s="26" t="s">
        <v>153</v>
      </c>
      <c r="F89" s="27" t="s">
        <v>144</v>
      </c>
      <c r="G89" s="28">
        <v>9728800</v>
      </c>
      <c r="H89" s="28">
        <v>0</v>
      </c>
      <c r="I89" s="28">
        <v>9728800</v>
      </c>
    </row>
    <row r="90" spans="1:9" x14ac:dyDescent="0.35">
      <c r="B90" s="20">
        <v>2000400145</v>
      </c>
      <c r="C90" s="25">
        <v>800000043452</v>
      </c>
      <c r="D90" s="26" t="s">
        <v>21</v>
      </c>
      <c r="E90" s="26" t="s">
        <v>154</v>
      </c>
      <c r="F90" s="27" t="s">
        <v>155</v>
      </c>
      <c r="G90" s="28">
        <v>389000</v>
      </c>
      <c r="H90" s="28">
        <v>0</v>
      </c>
      <c r="I90" s="28">
        <v>389000</v>
      </c>
    </row>
    <row r="91" spans="1:9" x14ac:dyDescent="0.35">
      <c r="B91" s="20">
        <v>2000400145</v>
      </c>
      <c r="C91" s="25">
        <v>800000043453</v>
      </c>
      <c r="D91" s="26" t="s">
        <v>21</v>
      </c>
      <c r="E91" s="26" t="s">
        <v>154</v>
      </c>
      <c r="F91" s="27" t="s">
        <v>156</v>
      </c>
      <c r="G91" s="28">
        <v>988600</v>
      </c>
      <c r="H91" s="28">
        <v>0</v>
      </c>
      <c r="I91" s="28">
        <v>988600</v>
      </c>
    </row>
    <row r="92" spans="1:9" x14ac:dyDescent="0.35">
      <c r="B92" s="20">
        <v>2000400145</v>
      </c>
      <c r="C92" s="25">
        <v>800000044347</v>
      </c>
      <c r="D92" s="26" t="s">
        <v>21</v>
      </c>
      <c r="E92" s="26" t="s">
        <v>157</v>
      </c>
      <c r="F92" s="27" t="s">
        <v>158</v>
      </c>
      <c r="G92" s="28">
        <v>430280</v>
      </c>
      <c r="H92" s="28">
        <v>0</v>
      </c>
      <c r="I92" s="28">
        <v>430280</v>
      </c>
    </row>
    <row r="93" spans="1:9" x14ac:dyDescent="0.35">
      <c r="B93" s="20">
        <v>2000400145</v>
      </c>
      <c r="C93" s="25">
        <v>800000044859</v>
      </c>
      <c r="D93" s="26" t="s">
        <v>21</v>
      </c>
      <c r="E93" s="26" t="s">
        <v>159</v>
      </c>
      <c r="F93" s="27" t="s">
        <v>160</v>
      </c>
      <c r="G93" s="28">
        <v>342600</v>
      </c>
      <c r="H93" s="28">
        <v>0</v>
      </c>
      <c r="I93" s="28">
        <v>342600</v>
      </c>
    </row>
    <row r="94" spans="1:9" x14ac:dyDescent="0.35">
      <c r="B94" s="20">
        <v>2000400145</v>
      </c>
      <c r="C94" s="25">
        <v>800000046237</v>
      </c>
      <c r="D94" s="26" t="s">
        <v>21</v>
      </c>
      <c r="E94" s="26" t="s">
        <v>161</v>
      </c>
      <c r="F94" s="27" t="s">
        <v>162</v>
      </c>
      <c r="G94" s="28">
        <v>997500</v>
      </c>
      <c r="H94" s="28">
        <v>0</v>
      </c>
      <c r="I94" s="28">
        <v>997500</v>
      </c>
    </row>
    <row r="96" spans="1:9" x14ac:dyDescent="0.35">
      <c r="A96" s="5" t="s">
        <v>172</v>
      </c>
      <c r="D96" s="6"/>
      <c r="H96" s="7"/>
    </row>
    <row r="97" spans="2:11" x14ac:dyDescent="0.35">
      <c r="D97" s="6"/>
      <c r="G97" s="8"/>
      <c r="H97" s="7"/>
    </row>
    <row r="98" spans="2:11" ht="84" x14ac:dyDescent="0.35">
      <c r="B98" s="29" t="s">
        <v>163</v>
      </c>
      <c r="C98" s="29" t="s">
        <v>5</v>
      </c>
      <c r="D98" s="29" t="s">
        <v>14</v>
      </c>
      <c r="E98" s="29" t="s">
        <v>15</v>
      </c>
      <c r="F98" s="29" t="s">
        <v>164</v>
      </c>
      <c r="G98" s="44" t="s">
        <v>17</v>
      </c>
      <c r="H98" s="45"/>
      <c r="I98" s="46"/>
      <c r="J98" s="29" t="s">
        <v>165</v>
      </c>
      <c r="K98" s="30" t="s">
        <v>166</v>
      </c>
    </row>
    <row r="99" spans="2:11" x14ac:dyDescent="0.35">
      <c r="B99" s="37" t="s">
        <v>173</v>
      </c>
      <c r="C99" s="38"/>
      <c r="D99" s="38"/>
      <c r="E99" s="38"/>
      <c r="F99" s="38"/>
      <c r="G99" s="38"/>
      <c r="H99" s="38"/>
      <c r="I99" s="38"/>
      <c r="J99" s="38"/>
      <c r="K99" s="39"/>
    </row>
    <row r="100" spans="2:11" x14ac:dyDescent="0.35">
      <c r="B100" s="31">
        <v>1</v>
      </c>
      <c r="C100" s="31">
        <v>2000400144</v>
      </c>
      <c r="D100" s="32" t="s">
        <v>167</v>
      </c>
      <c r="E100" s="32" t="s">
        <v>21</v>
      </c>
      <c r="F100" s="31" t="s">
        <v>168</v>
      </c>
      <c r="G100" s="33" t="s">
        <v>169</v>
      </c>
      <c r="H100" s="34"/>
      <c r="I100" s="35"/>
      <c r="J100" s="31" t="s">
        <v>170</v>
      </c>
      <c r="K100" s="36" t="s">
        <v>171</v>
      </c>
    </row>
  </sheetData>
  <mergeCells count="7">
    <mergeCell ref="B99:K99"/>
    <mergeCell ref="A1:M1"/>
    <mergeCell ref="A2:M2"/>
    <mergeCell ref="B8:B9"/>
    <mergeCell ref="C8:C9"/>
    <mergeCell ref="D8:D9"/>
    <mergeCell ref="G98:I9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144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2026-05-22T12:04:20Z</dcterms:created>
  <dcterms:modified xsi:type="dcterms:W3CDTF">2026-05-25T07:56:51Z</dcterms:modified>
</cp:coreProperties>
</file>